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MonaEide-Fredriksen\Inn Dropbox\T\Kunde\Moss-10330\26186 (26-2285) Kumrenovering, rammeavtale\Vedlegg til konkurransen\"/>
    </mc:Choice>
  </mc:AlternateContent>
  <xr:revisionPtr revIDLastSave="0" documentId="13_ncr:1_{F9BEFF81-F44B-4522-A74D-288870FEDC95}" xr6:coauthVersionLast="47" xr6:coauthVersionMax="47" xr10:uidLastSave="{00000000-0000-0000-0000-000000000000}"/>
  <bookViews>
    <workbookView xWindow="-57720" yWindow="-1095" windowWidth="29040" windowHeight="157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21" i="1"/>
  <c r="G22" i="1"/>
  <c r="G23" i="1"/>
  <c r="G31" i="1"/>
  <c r="G29" i="1"/>
  <c r="G37" i="1"/>
  <c r="G25" i="1"/>
  <c r="G26" i="1"/>
  <c r="G27" i="1"/>
  <c r="G28" i="1"/>
  <c r="G34" i="1" l="1"/>
  <c r="G35" i="1"/>
  <c r="G30" i="1"/>
  <c r="G24" i="1"/>
  <c r="G11" i="1"/>
  <c r="G12" i="1"/>
  <c r="G15" i="1"/>
  <c r="G16" i="1"/>
  <c r="G17" i="1"/>
  <c r="G18" i="1"/>
  <c r="G19" i="1"/>
  <c r="G20" i="1"/>
  <c r="G36" i="1"/>
  <c r="G39" i="1" l="1"/>
</calcChain>
</file>

<file path=xl/sharedStrings.xml><?xml version="1.0" encoding="utf-8"?>
<sst xmlns="http://schemas.openxmlformats.org/spreadsheetml/2006/main" count="89" uniqueCount="67">
  <si>
    <t>Post</t>
  </si>
  <si>
    <t>Beskrivelse</t>
  </si>
  <si>
    <t>Enhet</t>
  </si>
  <si>
    <t>Volum</t>
  </si>
  <si>
    <t>Din pris</t>
  </si>
  <si>
    <t>Sum</t>
  </si>
  <si>
    <t>1.</t>
  </si>
  <si>
    <t>Bilder/rapportering</t>
  </si>
  <si>
    <t>1.1</t>
  </si>
  <si>
    <t xml:space="preserve">Oppmøte, rigg, rapportering. </t>
  </si>
  <si>
    <t>stk.</t>
  </si>
  <si>
    <t>1.2</t>
  </si>
  <si>
    <t>Bilder av kum, dybde inntil 4 meter.</t>
  </si>
  <si>
    <t>1.3</t>
  </si>
  <si>
    <t>Bilder av kum, dybde mer enn 4 meter.</t>
  </si>
  <si>
    <t>2.</t>
  </si>
  <si>
    <t>Renovering av kumbunn.</t>
  </si>
  <si>
    <t>2.1</t>
  </si>
  <si>
    <t xml:space="preserve">Oppmøte, rigg. </t>
  </si>
  <si>
    <t>2.2</t>
  </si>
  <si>
    <t>Klargjøring/rengjøring DN1000-DN1200.</t>
  </si>
  <si>
    <t>2.3</t>
  </si>
  <si>
    <t>Klargjøring/rengjøring DN1400-DN2000.</t>
  </si>
  <si>
    <t>2.4</t>
  </si>
  <si>
    <t>Renovering av kumbunn, TYPE 1.</t>
  </si>
  <si>
    <t>2.5</t>
  </si>
  <si>
    <t>Renovering av kumbunn, TYPE 2.</t>
  </si>
  <si>
    <t>2.6</t>
  </si>
  <si>
    <t>Renovering av kumbunn, TYPE 3.</t>
  </si>
  <si>
    <t>2.7</t>
  </si>
  <si>
    <t>2.8</t>
  </si>
  <si>
    <t>2.9</t>
  </si>
  <si>
    <t>2.10</t>
  </si>
  <si>
    <t>Nedleggelse av innløp, DN150-300.</t>
  </si>
  <si>
    <t>2.11</t>
  </si>
  <si>
    <t>Tetting av utsparinger i kumgjennomføringer, HxB= ca. 400x400 mm.</t>
  </si>
  <si>
    <t>2.12</t>
  </si>
  <si>
    <t xml:space="preserve">Støping av understøttelse for vannledningsarmatur, DN150-DN250 vannledning. </t>
  </si>
  <si>
    <t>2.13</t>
  </si>
  <si>
    <t>Støping av forankring i kum, DN150-DN250 vannledning.</t>
  </si>
  <si>
    <t>2.14</t>
  </si>
  <si>
    <t>Tette kumskjøter ved injisering. Kumdiameter mindre enn DN1200.</t>
  </si>
  <si>
    <t>2.15</t>
  </si>
  <si>
    <t>2.16</t>
  </si>
  <si>
    <t>2.17</t>
  </si>
  <si>
    <t xml:space="preserve">Støping av overløpskant </t>
  </si>
  <si>
    <t>3.</t>
  </si>
  <si>
    <t>Regningsarbeid. Timepriser/påslag</t>
  </si>
  <si>
    <t>3.1</t>
  </si>
  <si>
    <t>Ufaglært/Lærling         </t>
  </si>
  <si>
    <t>timer</t>
  </si>
  <si>
    <t>3.2</t>
  </si>
  <si>
    <t>Hjelpemann</t>
  </si>
  <si>
    <t>3.3</t>
  </si>
  <si>
    <t>Formann(Prosjektplanlegger)</t>
  </si>
  <si>
    <t>3.4</t>
  </si>
  <si>
    <t xml:space="preserve">Fagarbeider - (Utførende inkl. plassledelse) </t>
  </si>
  <si>
    <t>Totalpris (overføres til Visma Tendsign)</t>
  </si>
  <si>
    <t xml:space="preserve">Tetting av kum, liten innlekking. </t>
  </si>
  <si>
    <t xml:space="preserve">Tetting av kum, middels innlekking. </t>
  </si>
  <si>
    <t xml:space="preserve">Tetting av kum, stor innlekking. </t>
  </si>
  <si>
    <t>Tette kumskjøter ved injisering. Kumdiameter større enn DN1200.</t>
  </si>
  <si>
    <t>Rapportering iht. utførelse</t>
  </si>
  <si>
    <t>Tilbyder skal ikke gjøre endringer i oppsettet og skal fylle ut grønne punkter.</t>
  </si>
  <si>
    <t>Evalueringssum (gult felt) overføres til Mercell Tendsign (KGV).</t>
  </si>
  <si>
    <t>Oppgitte volumer er satt kun for å sammenligne tilbyderne og er ikke bindende for oppdragsgiver.</t>
  </si>
  <si>
    <t>26/2285: (26186) Kumrenovering, rammeavtale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</si>
</sst>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&quot;\ #,##0.00"/>
    <numFmt numFmtId="165" formatCode="&quot;kr&quot;\ #,##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0" fontId="1" fillId="3" borderId="1" xfId="0" applyFont="1" applyFill="1" applyBorder="1"/>
    <xf numFmtId="164" fontId="1" fillId="4" borderId="1" xfId="0" applyNumberFormat="1" applyFont="1" applyFill="1" applyBorder="1"/>
    <xf numFmtId="0" fontId="3" fillId="0" borderId="0" xfId="0" applyFont="1"/>
    <xf numFmtId="0" fontId="2" fillId="0" borderId="1" xfId="1" applyBorder="1"/>
    <xf numFmtId="49" fontId="0" fillId="0" borderId="1" xfId="0" applyNumberFormat="1" applyBorder="1"/>
    <xf numFmtId="49" fontId="0" fillId="0" borderId="0" xfId="0" applyNumberFormat="1"/>
    <xf numFmtId="0" fontId="4" fillId="0" borderId="0" xfId="2"/>
    <xf numFmtId="0" fontId="4" fillId="2" borderId="0" xfId="2" applyFill="1"/>
    <xf numFmtId="0" fontId="4" fillId="4" borderId="0" xfId="2" applyFill="1"/>
    <xf numFmtId="0" fontId="0" fillId="0" borderId="2" xfId="0" applyBorder="1"/>
    <xf numFmtId="0" fontId="0" fillId="0" borderId="3" xfId="0" applyBorder="1"/>
    <xf numFmtId="0" fontId="2" fillId="0" borderId="3" xfId="1" applyBorder="1"/>
    <xf numFmtId="164" fontId="0" fillId="0" borderId="4" xfId="0" applyNumberFormat="1" applyBorder="1"/>
    <xf numFmtId="49" fontId="5" fillId="0" borderId="1" xfId="0" applyNumberFormat="1" applyFont="1" applyBorder="1"/>
    <xf numFmtId="0" fontId="5" fillId="0" borderId="0" xfId="0" applyFont="1"/>
    <xf numFmtId="164" fontId="0" fillId="5" borderId="3" xfId="0" applyNumberFormat="1" applyFill="1" applyBorder="1"/>
    <xf numFmtId="165" fontId="6" fillId="2" borderId="0" xfId="0" applyNumberFormat="1" applyFont="1" applyFill="1"/>
    <xf numFmtId="165" fontId="6" fillId="4" borderId="0" xfId="0" applyNumberFormat="1" applyFont="1" applyFill="1"/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64" fontId="0" fillId="2" borderId="1" xfId="0" applyNumberFormat="1" applyFill="1" applyBorder="1" applyProtection="1">
      <protection locked="0"/>
    </xf>
    <xf numFmtId="164" fontId="0" fillId="2" borderId="3" xfId="0" applyNumberFormat="1" applyFill="1" applyBorder="1" applyProtection="1">
      <protection locked="0"/>
    </xf>
  </cellXfs>
  <cellStyles count="3">
    <cellStyle name="Excel Built-in Normal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9"/>
  <sheetViews>
    <sheetView tabSelected="1" topLeftCell="A5" zoomScale="96" zoomScaleNormal="96" workbookViewId="0">
      <selection activeCell="J25" sqref="J25"/>
    </sheetView>
  </sheetViews>
  <sheetFormatPr baseColWidth="10" defaultColWidth="11.44140625" defaultRowHeight="14.4" x14ac:dyDescent="0.3"/>
  <cols>
    <col min="1" max="2" width="5.5546875" customWidth="1"/>
    <col min="3" max="3" width="76.77734375" customWidth="1"/>
    <col min="4" max="4" width="8.77734375" customWidth="1"/>
    <col min="5" max="5" width="13.5546875" bestFit="1" customWidth="1"/>
    <col min="7" max="7" width="11.77734375" customWidth="1"/>
  </cols>
  <sheetData>
    <row r="1" spans="2:8" x14ac:dyDescent="0.3">
      <c r="B1" s="1" t="s">
        <v>66</v>
      </c>
      <c r="D1" s="1"/>
    </row>
    <row r="2" spans="2:8" x14ac:dyDescent="0.3">
      <c r="C2" s="1"/>
      <c r="D2" s="1"/>
    </row>
    <row r="3" spans="2:8" x14ac:dyDescent="0.3">
      <c r="B3" s="21" t="s">
        <v>63</v>
      </c>
      <c r="C3" s="12"/>
      <c r="D3" s="11"/>
    </row>
    <row r="4" spans="2:8" x14ac:dyDescent="0.3">
      <c r="B4" s="22" t="s">
        <v>64</v>
      </c>
      <c r="C4" s="13"/>
      <c r="D4" s="11"/>
    </row>
    <row r="5" spans="2:8" x14ac:dyDescent="0.3">
      <c r="B5" t="s">
        <v>65</v>
      </c>
      <c r="C5" s="11"/>
      <c r="D5" s="11"/>
      <c r="E5" s="11"/>
      <c r="F5" s="11"/>
    </row>
    <row r="6" spans="2:8" x14ac:dyDescent="0.3">
      <c r="B6" s="11"/>
      <c r="C6" s="11"/>
      <c r="D6" s="11"/>
      <c r="E6" s="11"/>
      <c r="F6" s="11"/>
      <c r="G6" s="7"/>
      <c r="H6" s="7"/>
    </row>
    <row r="8" spans="2:8" x14ac:dyDescent="0.3"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</row>
    <row r="9" spans="2:8" s="19" customFormat="1" x14ac:dyDescent="0.3">
      <c r="B9" s="18" t="s">
        <v>6</v>
      </c>
      <c r="C9" s="23" t="s">
        <v>7</v>
      </c>
      <c r="D9" s="24"/>
      <c r="E9" s="24"/>
      <c r="F9" s="24"/>
      <c r="G9" s="25"/>
    </row>
    <row r="10" spans="2:8" x14ac:dyDescent="0.3">
      <c r="B10" s="9" t="s">
        <v>8</v>
      </c>
      <c r="C10" s="2" t="s">
        <v>9</v>
      </c>
      <c r="D10" s="2" t="s">
        <v>10</v>
      </c>
      <c r="E10" s="8">
        <v>30</v>
      </c>
      <c r="F10" s="26">
        <v>0</v>
      </c>
      <c r="G10" s="4">
        <f>E10*F10</f>
        <v>0</v>
      </c>
    </row>
    <row r="11" spans="2:8" x14ac:dyDescent="0.3">
      <c r="B11" s="9" t="s">
        <v>11</v>
      </c>
      <c r="C11" s="2" t="s">
        <v>12</v>
      </c>
      <c r="D11" s="2" t="s">
        <v>10</v>
      </c>
      <c r="E11" s="8">
        <v>20</v>
      </c>
      <c r="F11" s="26">
        <v>0</v>
      </c>
      <c r="G11" s="4">
        <f t="shared" ref="G11:G36" si="0">E11*F11</f>
        <v>0</v>
      </c>
    </row>
    <row r="12" spans="2:8" x14ac:dyDescent="0.3">
      <c r="B12" s="9" t="s">
        <v>13</v>
      </c>
      <c r="C12" s="2" t="s">
        <v>14</v>
      </c>
      <c r="D12" s="2" t="s">
        <v>10</v>
      </c>
      <c r="E12" s="8">
        <v>10</v>
      </c>
      <c r="F12" s="26">
        <v>0</v>
      </c>
      <c r="G12" s="4">
        <f t="shared" si="0"/>
        <v>0</v>
      </c>
    </row>
    <row r="13" spans="2:8" x14ac:dyDescent="0.3">
      <c r="B13" s="9"/>
      <c r="C13" s="14"/>
      <c r="D13" s="15"/>
      <c r="E13" s="16"/>
      <c r="F13" s="20"/>
      <c r="G13" s="17"/>
    </row>
    <row r="14" spans="2:8" s="19" customFormat="1" x14ac:dyDescent="0.3">
      <c r="B14" s="18" t="s">
        <v>15</v>
      </c>
      <c r="C14" s="23" t="s">
        <v>16</v>
      </c>
      <c r="D14" s="24"/>
      <c r="E14" s="24"/>
      <c r="F14" s="24"/>
      <c r="G14" s="25"/>
    </row>
    <row r="15" spans="2:8" x14ac:dyDescent="0.3">
      <c r="B15" s="9" t="s">
        <v>17</v>
      </c>
      <c r="C15" s="2" t="s">
        <v>18</v>
      </c>
      <c r="D15" s="2" t="s">
        <v>10</v>
      </c>
      <c r="E15" s="8">
        <v>30</v>
      </c>
      <c r="F15" s="26">
        <v>0</v>
      </c>
      <c r="G15" s="4">
        <f t="shared" si="0"/>
        <v>0</v>
      </c>
    </row>
    <row r="16" spans="2:8" x14ac:dyDescent="0.3">
      <c r="B16" s="9" t="s">
        <v>19</v>
      </c>
      <c r="C16" s="2" t="s">
        <v>20</v>
      </c>
      <c r="D16" s="2" t="s">
        <v>10</v>
      </c>
      <c r="E16" s="8">
        <v>30</v>
      </c>
      <c r="F16" s="26">
        <v>0</v>
      </c>
      <c r="G16" s="4">
        <f t="shared" si="0"/>
        <v>0</v>
      </c>
    </row>
    <row r="17" spans="2:7" x14ac:dyDescent="0.3">
      <c r="B17" s="9" t="s">
        <v>21</v>
      </c>
      <c r="C17" s="2" t="s">
        <v>22</v>
      </c>
      <c r="D17" s="2" t="s">
        <v>10</v>
      </c>
      <c r="E17" s="8">
        <v>10</v>
      </c>
      <c r="F17" s="26">
        <v>0</v>
      </c>
      <c r="G17" s="4">
        <f t="shared" si="0"/>
        <v>0</v>
      </c>
    </row>
    <row r="18" spans="2:7" x14ac:dyDescent="0.3">
      <c r="B18" s="9" t="s">
        <v>23</v>
      </c>
      <c r="C18" s="2" t="s">
        <v>24</v>
      </c>
      <c r="D18" s="2" t="s">
        <v>10</v>
      </c>
      <c r="E18" s="8">
        <v>10</v>
      </c>
      <c r="F18" s="26">
        <v>0</v>
      </c>
      <c r="G18" s="4">
        <f t="shared" si="0"/>
        <v>0</v>
      </c>
    </row>
    <row r="19" spans="2:7" x14ac:dyDescent="0.3">
      <c r="B19" s="9" t="s">
        <v>25</v>
      </c>
      <c r="C19" s="2" t="s">
        <v>26</v>
      </c>
      <c r="D19" s="2" t="s">
        <v>10</v>
      </c>
      <c r="E19" s="8">
        <v>20</v>
      </c>
      <c r="F19" s="26">
        <v>0</v>
      </c>
      <c r="G19" s="4">
        <f t="shared" si="0"/>
        <v>0</v>
      </c>
    </row>
    <row r="20" spans="2:7" x14ac:dyDescent="0.3">
      <c r="B20" s="9" t="s">
        <v>27</v>
      </c>
      <c r="C20" s="2" t="s">
        <v>28</v>
      </c>
      <c r="D20" s="2" t="s">
        <v>10</v>
      </c>
      <c r="E20" s="8">
        <v>10</v>
      </c>
      <c r="F20" s="26">
        <v>0</v>
      </c>
      <c r="G20" s="4">
        <f t="shared" si="0"/>
        <v>0</v>
      </c>
    </row>
    <row r="21" spans="2:7" x14ac:dyDescent="0.3">
      <c r="B21" s="9" t="s">
        <v>29</v>
      </c>
      <c r="C21" s="2" t="s">
        <v>58</v>
      </c>
      <c r="D21" s="2" t="s">
        <v>10</v>
      </c>
      <c r="E21" s="8">
        <v>1</v>
      </c>
      <c r="F21" s="26">
        <v>0</v>
      </c>
      <c r="G21" s="4">
        <f t="shared" si="0"/>
        <v>0</v>
      </c>
    </row>
    <row r="22" spans="2:7" x14ac:dyDescent="0.3">
      <c r="B22" s="9" t="s">
        <v>30</v>
      </c>
      <c r="C22" s="2" t="s">
        <v>59</v>
      </c>
      <c r="D22" s="2" t="s">
        <v>10</v>
      </c>
      <c r="E22" s="8">
        <v>1</v>
      </c>
      <c r="F22" s="26">
        <v>0</v>
      </c>
      <c r="G22" s="4">
        <f t="shared" si="0"/>
        <v>0</v>
      </c>
    </row>
    <row r="23" spans="2:7" x14ac:dyDescent="0.3">
      <c r="B23" s="9" t="s">
        <v>31</v>
      </c>
      <c r="C23" s="2" t="s">
        <v>60</v>
      </c>
      <c r="D23" s="2" t="s">
        <v>10</v>
      </c>
      <c r="E23" s="8">
        <v>1</v>
      </c>
      <c r="F23" s="26">
        <v>0</v>
      </c>
      <c r="G23" s="4">
        <f t="shared" si="0"/>
        <v>0</v>
      </c>
    </row>
    <row r="24" spans="2:7" x14ac:dyDescent="0.3">
      <c r="B24" s="9" t="s">
        <v>32</v>
      </c>
      <c r="C24" s="2" t="s">
        <v>33</v>
      </c>
      <c r="D24" s="2" t="s">
        <v>10</v>
      </c>
      <c r="E24" s="8">
        <v>5</v>
      </c>
      <c r="F24" s="26">
        <v>0</v>
      </c>
      <c r="G24" s="4">
        <f t="shared" si="0"/>
        <v>0</v>
      </c>
    </row>
    <row r="25" spans="2:7" x14ac:dyDescent="0.3">
      <c r="B25" s="9" t="s">
        <v>34</v>
      </c>
      <c r="C25" s="2" t="s">
        <v>35</v>
      </c>
      <c r="D25" s="2" t="s">
        <v>10</v>
      </c>
      <c r="E25" s="8">
        <v>15</v>
      </c>
      <c r="F25" s="26">
        <v>0</v>
      </c>
      <c r="G25" s="4">
        <f t="shared" si="0"/>
        <v>0</v>
      </c>
    </row>
    <row r="26" spans="2:7" x14ac:dyDescent="0.3">
      <c r="B26" s="9" t="s">
        <v>36</v>
      </c>
      <c r="C26" s="2" t="s">
        <v>37</v>
      </c>
      <c r="D26" s="2" t="s">
        <v>10</v>
      </c>
      <c r="E26" s="8">
        <v>5</v>
      </c>
      <c r="F26" s="26">
        <v>0</v>
      </c>
      <c r="G26" s="4">
        <f t="shared" si="0"/>
        <v>0</v>
      </c>
    </row>
    <row r="27" spans="2:7" x14ac:dyDescent="0.3">
      <c r="B27" s="9" t="s">
        <v>38</v>
      </c>
      <c r="C27" s="2" t="s">
        <v>39</v>
      </c>
      <c r="D27" s="2" t="s">
        <v>10</v>
      </c>
      <c r="E27" s="8">
        <v>5</v>
      </c>
      <c r="F27" s="26">
        <v>0</v>
      </c>
      <c r="G27" s="4">
        <f t="shared" si="0"/>
        <v>0</v>
      </c>
    </row>
    <row r="28" spans="2:7" x14ac:dyDescent="0.3">
      <c r="B28" s="9" t="s">
        <v>40</v>
      </c>
      <c r="C28" s="2" t="s">
        <v>41</v>
      </c>
      <c r="D28" s="2" t="s">
        <v>10</v>
      </c>
      <c r="E28" s="8">
        <v>10</v>
      </c>
      <c r="F28" s="26">
        <v>0</v>
      </c>
      <c r="G28" s="4">
        <f t="shared" si="0"/>
        <v>0</v>
      </c>
    </row>
    <row r="29" spans="2:7" x14ac:dyDescent="0.3">
      <c r="B29" s="9" t="s">
        <v>42</v>
      </c>
      <c r="C29" s="2" t="s">
        <v>61</v>
      </c>
      <c r="D29" s="2" t="s">
        <v>10</v>
      </c>
      <c r="E29" s="8">
        <v>10</v>
      </c>
      <c r="F29" s="26">
        <v>0</v>
      </c>
      <c r="G29" s="4">
        <f t="shared" si="0"/>
        <v>0</v>
      </c>
    </row>
    <row r="30" spans="2:7" x14ac:dyDescent="0.3">
      <c r="B30" s="9" t="s">
        <v>43</v>
      </c>
      <c r="C30" s="2" t="s">
        <v>62</v>
      </c>
      <c r="D30" s="2" t="s">
        <v>10</v>
      </c>
      <c r="E30" s="8">
        <v>30</v>
      </c>
      <c r="F30" s="26">
        <v>0</v>
      </c>
      <c r="G30" s="4">
        <f t="shared" si="0"/>
        <v>0</v>
      </c>
    </row>
    <row r="31" spans="2:7" x14ac:dyDescent="0.3">
      <c r="B31" s="9" t="s">
        <v>44</v>
      </c>
      <c r="C31" s="14" t="s">
        <v>45</v>
      </c>
      <c r="D31" s="2" t="s">
        <v>10</v>
      </c>
      <c r="E31" s="16">
        <v>5</v>
      </c>
      <c r="F31" s="27">
        <v>0</v>
      </c>
      <c r="G31" s="17">
        <f>E30*F30</f>
        <v>0</v>
      </c>
    </row>
    <row r="32" spans="2:7" x14ac:dyDescent="0.3">
      <c r="B32" s="9"/>
      <c r="C32" s="14"/>
      <c r="D32" s="15"/>
      <c r="E32" s="16"/>
      <c r="F32" s="20"/>
      <c r="G32" s="17"/>
    </row>
    <row r="33" spans="2:7" s="19" customFormat="1" x14ac:dyDescent="0.3">
      <c r="B33" s="18" t="s">
        <v>46</v>
      </c>
      <c r="C33" s="23" t="s">
        <v>47</v>
      </c>
      <c r="D33" s="24"/>
      <c r="E33" s="24"/>
      <c r="F33" s="24"/>
      <c r="G33" s="25"/>
    </row>
    <row r="34" spans="2:7" x14ac:dyDescent="0.3">
      <c r="B34" s="9" t="s">
        <v>48</v>
      </c>
      <c r="C34" s="2" t="s">
        <v>49</v>
      </c>
      <c r="D34" s="2" t="s">
        <v>50</v>
      </c>
      <c r="E34" s="8">
        <v>15</v>
      </c>
      <c r="F34" s="26">
        <v>0</v>
      </c>
      <c r="G34" s="4">
        <f t="shared" si="0"/>
        <v>0</v>
      </c>
    </row>
    <row r="35" spans="2:7" x14ac:dyDescent="0.3">
      <c r="B35" s="9" t="s">
        <v>51</v>
      </c>
      <c r="C35" s="2" t="s">
        <v>52</v>
      </c>
      <c r="D35" s="2" t="s">
        <v>50</v>
      </c>
      <c r="E35" s="8">
        <v>15</v>
      </c>
      <c r="F35" s="26">
        <v>0</v>
      </c>
      <c r="G35" s="4">
        <f t="shared" si="0"/>
        <v>0</v>
      </c>
    </row>
    <row r="36" spans="2:7" x14ac:dyDescent="0.3">
      <c r="B36" s="9" t="s">
        <v>53</v>
      </c>
      <c r="C36" s="2" t="s">
        <v>54</v>
      </c>
      <c r="D36" s="2" t="s">
        <v>50</v>
      </c>
      <c r="E36" s="8">
        <v>10</v>
      </c>
      <c r="F36" s="26">
        <v>0</v>
      </c>
      <c r="G36" s="4">
        <f t="shared" si="0"/>
        <v>0</v>
      </c>
    </row>
    <row r="37" spans="2:7" x14ac:dyDescent="0.3">
      <c r="B37" s="9" t="s">
        <v>55</v>
      </c>
      <c r="C37" s="2" t="s">
        <v>56</v>
      </c>
      <c r="D37" s="2" t="s">
        <v>50</v>
      </c>
      <c r="E37" s="8">
        <v>20</v>
      </c>
      <c r="F37" s="26">
        <v>0</v>
      </c>
      <c r="G37" s="4">
        <f t="shared" ref="G37" si="1">E37*F37</f>
        <v>0</v>
      </c>
    </row>
    <row r="38" spans="2:7" x14ac:dyDescent="0.3">
      <c r="B38" s="10"/>
      <c r="C38" s="2"/>
      <c r="D38" s="2"/>
      <c r="E38" s="4"/>
      <c r="F38" s="4"/>
      <c r="G38" s="4"/>
    </row>
    <row r="39" spans="2:7" x14ac:dyDescent="0.3">
      <c r="B39" s="10"/>
      <c r="C39" s="3" t="s">
        <v>57</v>
      </c>
      <c r="D39" s="3"/>
      <c r="E39" s="3"/>
      <c r="F39" s="3"/>
      <c r="G39" s="6">
        <f>SUM(G9:G37)</f>
        <v>0</v>
      </c>
    </row>
  </sheetData>
  <sheetProtection algorithmName="SHA-512" hashValue="KE9sYpgYP4cUpqvtpXNkS1KkNjygpDZctg2rlIlj/ZdGVBem8mRxDW+O3JSIqW81ApFyp4Y3V3XVBjb8W+iIzw==" saltValue="ALE8rtLM/bjAFmp4rviFpw==" spinCount="100000" sheet="1" objects="1" scenarios="1"/>
  <mergeCells count="3">
    <mergeCell ref="C33:G33"/>
    <mergeCell ref="C14:G14"/>
    <mergeCell ref="C9:G9"/>
  </mergeCells>
  <pageMargins left="0.7" right="0.7" top="0.75" bottom="0.75" header="0.3" footer="0.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50fe32a-d63c-49d4-a395-cab8a957775c">
      <Terms xmlns="http://schemas.microsoft.com/office/infopath/2007/PartnerControls"/>
    </lcf76f155ced4ddcb4097134ff3c332f>
    <TaxCatchAll xmlns="a50a0ade-e377-449b-a7d9-f253f5a6a23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743A1A42BD3F4A82983BB0089A59B8" ma:contentTypeVersion="19" ma:contentTypeDescription="Opprett et nytt dokument." ma:contentTypeScope="" ma:versionID="fc712d2b5231b99583e07ada490b44fd">
  <xsd:schema xmlns:xsd="http://www.w3.org/2001/XMLSchema" xmlns:xs="http://www.w3.org/2001/XMLSchema" xmlns:p="http://schemas.microsoft.com/office/2006/metadata/properties" xmlns:ns2="350fe32a-d63c-49d4-a395-cab8a957775c" xmlns:ns3="a50a0ade-e377-449b-a7d9-f253f5a6a235" targetNamespace="http://schemas.microsoft.com/office/2006/metadata/properties" ma:root="true" ma:fieldsID="ebfbc1c563c0d5e6de89aff59cb0c91a" ns2:_="" ns3:_="">
    <xsd:import namespace="350fe32a-d63c-49d4-a395-cab8a957775c"/>
    <xsd:import namespace="a50a0ade-e377-449b-a7d9-f253f5a6a2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0fe32a-d63c-49d4-a395-cab8a95777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b8e8071b-67a8-47ec-91e0-1d923836db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a0ade-e377-449b-a7d9-f253f5a6a23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9f5972c-01c9-41d7-9a70-dca72e55c715}" ma:internalName="TaxCatchAll" ma:showField="CatchAllData" ma:web="a50a0ade-e377-449b-a7d9-f253f5a6a2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69CD43-51C6-4B93-A8F0-3CB208D3F3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7184EF-BBF6-4D59-86EE-B4089CB7D96D}">
  <ds:schemaRefs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a50a0ade-e377-449b-a7d9-f253f5a6a235"/>
    <ds:schemaRef ds:uri="http://schemas.openxmlformats.org/package/2006/metadata/core-properties"/>
    <ds:schemaRef ds:uri="350fe32a-d63c-49d4-a395-cab8a957775c"/>
  </ds:schemaRefs>
</ds:datastoreItem>
</file>

<file path=customXml/itemProps3.xml><?xml version="1.0" encoding="utf-8"?>
<ds:datastoreItem xmlns:ds="http://schemas.openxmlformats.org/officeDocument/2006/customXml" ds:itemID="{DAA73445-D977-4CE1-8D10-07F118423F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0fe32a-d63c-49d4-a395-cab8a957775c"/>
    <ds:schemaRef ds:uri="a50a0ade-e377-449b-a7d9-f253f5a6a2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Roy</dc:creator>
  <cp:keywords/>
  <dc:description/>
  <cp:lastModifiedBy>Mona Eide-Fredriksen</cp:lastModifiedBy>
  <cp:revision/>
  <cp:lastPrinted>2026-08-19T12:33:20Z</cp:lastPrinted>
  <dcterms:created xsi:type="dcterms:W3CDTF">2015-04-10T05:58:21Z</dcterms:created>
  <dcterms:modified xsi:type="dcterms:W3CDTF">2026-08-19T12:35:23Z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0x010100E0743A1A42BD3F4A82983BB0089A59B8</vt:lpwstr>
  </property>
  <property fmtid="{D5CDD505-2E9C-101B-9397-08002B2CF9AE}" pid="3" name="MediaServiceImageTags">
    <vt:lpwstr/>
  </property>
</Properties>
</file>